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TKI D\2021\Pregledi NN in LPS sklop 4\Priprava JN\"/>
    </mc:Choice>
  </mc:AlternateContent>
  <bookViews>
    <workbookView xWindow="0" yWindow="0" windowWidth="23040" windowHeight="9375"/>
  </bookViews>
  <sheets>
    <sheet name="Sklop 4" sheetId="6" r:id="rId1"/>
  </sheets>
  <calcPr calcId="162913"/>
</workbook>
</file>

<file path=xl/calcChain.xml><?xml version="1.0" encoding="utf-8"?>
<calcChain xmlns="http://schemas.openxmlformats.org/spreadsheetml/2006/main">
  <c r="W5" i="6" l="1"/>
  <c r="W6" i="6"/>
  <c r="W7" i="6"/>
  <c r="W9" i="6"/>
  <c r="W11" i="6"/>
  <c r="W12" i="6"/>
  <c r="W14" i="6"/>
  <c r="W15" i="6"/>
  <c r="W16" i="6"/>
  <c r="W17" i="6"/>
  <c r="W20" i="6"/>
  <c r="W21" i="6"/>
  <c r="W22" i="6"/>
  <c r="W23" i="6"/>
  <c r="W24" i="6"/>
  <c r="W25" i="6"/>
  <c r="W26" i="6"/>
  <c r="W19" i="6"/>
  <c r="AA20" i="6" l="1"/>
  <c r="AA21" i="6"/>
  <c r="AA22" i="6"/>
  <c r="AA23" i="6"/>
  <c r="AA24" i="6"/>
  <c r="AA25" i="6"/>
  <c r="AA26" i="6"/>
  <c r="AA19" i="6"/>
  <c r="AA15" i="6"/>
  <c r="AA16" i="6"/>
  <c r="AA17" i="6"/>
  <c r="AA14" i="6"/>
  <c r="AA12" i="6"/>
  <c r="AA11" i="6"/>
  <c r="AA9" i="6"/>
  <c r="AA7" i="6"/>
  <c r="AA6" i="6"/>
  <c r="AA5" i="6"/>
  <c r="U26" i="6" l="1"/>
  <c r="U25" i="6"/>
  <c r="U24" i="6"/>
  <c r="U23" i="6"/>
  <c r="U22" i="6"/>
  <c r="U21" i="6"/>
  <c r="U20" i="6"/>
  <c r="U19" i="6"/>
  <c r="U17" i="6"/>
  <c r="U16" i="6"/>
  <c r="U15" i="6"/>
  <c r="U14" i="6"/>
  <c r="U12" i="6"/>
  <c r="U11" i="6"/>
  <c r="U9" i="6"/>
  <c r="U7" i="6"/>
  <c r="U6" i="6"/>
  <c r="U5" i="6"/>
  <c r="AC6" i="6"/>
  <c r="AC7" i="6"/>
  <c r="Y6" i="6"/>
  <c r="Y7" i="6"/>
  <c r="Q6" i="6"/>
  <c r="Q7" i="6"/>
  <c r="M6" i="6"/>
  <c r="M7" i="6"/>
  <c r="I15" i="6"/>
  <c r="I16" i="6"/>
  <c r="I17" i="6"/>
  <c r="M15" i="6"/>
  <c r="M16" i="6"/>
  <c r="M17" i="6"/>
  <c r="Q15" i="6"/>
  <c r="Q16" i="6"/>
  <c r="Q17" i="6"/>
  <c r="Y15" i="6"/>
  <c r="AD15" i="6" s="1"/>
  <c r="Y16" i="6"/>
  <c r="Y17" i="6"/>
  <c r="AC15" i="6"/>
  <c r="AC16" i="6"/>
  <c r="AC17" i="6"/>
  <c r="AC20" i="6"/>
  <c r="AC21" i="6"/>
  <c r="AC22" i="6"/>
  <c r="AC23" i="6"/>
  <c r="AC24" i="6"/>
  <c r="AC25" i="6"/>
  <c r="AC26" i="6"/>
  <c r="Y20" i="6"/>
  <c r="Y21" i="6"/>
  <c r="Y22" i="6"/>
  <c r="Y23" i="6"/>
  <c r="Y24" i="6"/>
  <c r="Y25" i="6"/>
  <c r="Y26" i="6"/>
  <c r="Q20" i="6"/>
  <c r="Q21" i="6"/>
  <c r="Q22" i="6"/>
  <c r="Q23" i="6"/>
  <c r="Q24" i="6"/>
  <c r="Q25" i="6"/>
  <c r="Q26" i="6"/>
  <c r="M20" i="6"/>
  <c r="M21" i="6"/>
  <c r="M22" i="6"/>
  <c r="M23" i="6"/>
  <c r="M24" i="6"/>
  <c r="M25" i="6"/>
  <c r="M26" i="6"/>
  <c r="I20" i="6"/>
  <c r="I21" i="6"/>
  <c r="I22" i="6"/>
  <c r="I23" i="6"/>
  <c r="I24" i="6"/>
  <c r="I25" i="6"/>
  <c r="I26" i="6"/>
  <c r="AC19" i="6"/>
  <c r="AC14" i="6"/>
  <c r="AC12" i="6"/>
  <c r="AC11" i="6"/>
  <c r="AC9" i="6"/>
  <c r="AC5" i="6"/>
  <c r="Y19" i="6"/>
  <c r="Y14" i="6"/>
  <c r="Y12" i="6"/>
  <c r="Y11" i="6"/>
  <c r="Y9" i="6"/>
  <c r="Y5" i="6"/>
  <c r="Q19" i="6"/>
  <c r="Q14" i="6"/>
  <c r="Q12" i="6"/>
  <c r="Q11" i="6"/>
  <c r="Q9" i="6"/>
  <c r="Q5" i="6"/>
  <c r="M19" i="6"/>
  <c r="M14" i="6"/>
  <c r="M12" i="6"/>
  <c r="M11" i="6"/>
  <c r="M9" i="6"/>
  <c r="M5" i="6"/>
  <c r="I19" i="6"/>
  <c r="I14" i="6"/>
  <c r="I12" i="6"/>
  <c r="I11" i="6"/>
  <c r="I9" i="6"/>
  <c r="I6" i="6"/>
  <c r="I7" i="6"/>
  <c r="I5" i="6"/>
  <c r="E20" i="6"/>
  <c r="E21" i="6"/>
  <c r="E22" i="6"/>
  <c r="E23" i="6"/>
  <c r="E24" i="6"/>
  <c r="E25" i="6"/>
  <c r="E26" i="6"/>
  <c r="E19" i="6"/>
  <c r="E15" i="6"/>
  <c r="E16" i="6"/>
  <c r="E17" i="6"/>
  <c r="E14" i="6"/>
  <c r="E12" i="6"/>
  <c r="E11" i="6"/>
  <c r="E9" i="6"/>
  <c r="E6" i="6"/>
  <c r="E7" i="6"/>
  <c r="E5" i="6"/>
  <c r="AD14" i="6" l="1"/>
  <c r="AD9" i="6"/>
  <c r="AD26" i="6"/>
  <c r="AD11" i="6"/>
  <c r="AD17" i="6"/>
  <c r="AD7" i="6"/>
  <c r="AD5" i="6"/>
  <c r="AD22" i="6"/>
  <c r="AD12" i="6"/>
  <c r="AD16" i="6"/>
  <c r="AD6" i="6"/>
  <c r="AD21" i="6"/>
  <c r="AD25" i="6"/>
  <c r="AD19" i="6"/>
  <c r="AD20" i="6"/>
  <c r="AD24" i="6"/>
  <c r="AD23" i="6"/>
  <c r="AD27" i="6" l="1"/>
  <c r="AD28" i="6" l="1"/>
  <c r="AD29" i="6" s="1"/>
</calcChain>
</file>

<file path=xl/sharedStrings.xml><?xml version="1.0" encoding="utf-8"?>
<sst xmlns="http://schemas.openxmlformats.org/spreadsheetml/2006/main" count="193" uniqueCount="42">
  <si>
    <t>Enota mere</t>
  </si>
  <si>
    <t>Predvidena količina</t>
  </si>
  <si>
    <t>Cena na enoto v EUR brez DDV</t>
  </si>
  <si>
    <t>Skupaj v EUR brez DDV (Predvidena količina x cena na enoto)</t>
  </si>
  <si>
    <t>kos</t>
  </si>
  <si>
    <t>Število električnih razdelilnikov 
(do 20 tokokrogov)</t>
  </si>
  <si>
    <t>Število električnih razdelilnikov 
(21 do 50 tokokrogov)</t>
  </si>
  <si>
    <t>Število električnih razdelilnikov 
(51 in več tokokrogov)</t>
  </si>
  <si>
    <t>Število shem</t>
  </si>
  <si>
    <t>Število tokokrogov</t>
  </si>
  <si>
    <t>URSZR</t>
  </si>
  <si>
    <r>
      <rPr>
        <b/>
        <sz val="20"/>
        <color theme="1"/>
        <rFont val="Calibri"/>
        <family val="2"/>
        <charset val="238"/>
        <scheme val="minor"/>
      </rPr>
      <t>SKLOP 4</t>
    </r>
    <r>
      <rPr>
        <b/>
        <sz val="11"/>
        <color theme="1"/>
        <rFont val="Calibri"/>
        <family val="2"/>
        <charset val="238"/>
        <scheme val="minor"/>
      </rPr>
      <t xml:space="preserve">
LOKACIJE</t>
    </r>
  </si>
  <si>
    <t>PONOVNA IZVEDBA MERITEV PO ODPRAVI POMANJKLJIVOSTI</t>
  </si>
  <si>
    <t>PREVERJANJE NIZKONAPETOSTNIH ELEKTRIČNIH INŠTALACIJ</t>
  </si>
  <si>
    <t>PREVERJANJE INŠTALACIJ ZAŠČITE PRED DELOVANJEM STRELE</t>
  </si>
  <si>
    <t>IZDELAVA IN IZRIS ENOPOLNIH SHEM, OZNAČITEV TOKOKROGOV</t>
  </si>
  <si>
    <t>UO Novo Mesto</t>
  </si>
  <si>
    <t>Izpostava Novo Mesto, Seidlova 1, Novo Mesto</t>
  </si>
  <si>
    <t>pisarna Črnomelj, Belokranjska cesta 10, Črnomelj</t>
  </si>
  <si>
    <t>pisarna Brežice, Cesta svobode 15, Brežice</t>
  </si>
  <si>
    <t>IRSVNDN</t>
  </si>
  <si>
    <t>izpostava Posavje, Cesta svobode 15, Brežice</t>
  </si>
  <si>
    <t>Logistični center ZIR, Sela pri Otovcu, Črnomelj</t>
  </si>
  <si>
    <t>TK objekt Grmada nad Ortnekom, Ribnica</t>
  </si>
  <si>
    <t>SSZ</t>
  </si>
  <si>
    <t>Semič, Komarna vas 124, Semič</t>
  </si>
  <si>
    <t>stanovanje, Maistrova ul. 4, Brežice</t>
  </si>
  <si>
    <t>Objekti Slovenske vojske</t>
  </si>
  <si>
    <t>spodnje garaže, Kočevska reka</t>
  </si>
  <si>
    <t>objekti Primoži</t>
  </si>
  <si>
    <t>objekti Škrilj, Kočevska reka</t>
  </si>
  <si>
    <t>TK objekt Zdihovo, Kočevje</t>
  </si>
  <si>
    <t>Vojašnica Novo Mesto</t>
  </si>
  <si>
    <t>objekt Trdinov vrh</t>
  </si>
  <si>
    <t>Vojašnica z letališčem Cerklje ob Krki</t>
  </si>
  <si>
    <t>skladišča Poganci</t>
  </si>
  <si>
    <t>SKUPAJ SKLOP 4 v EUR brez DDV:</t>
  </si>
  <si>
    <t>Število merilnih mest - odvodi strelovoda</t>
  </si>
  <si>
    <t>Število merilnih mest - druge galvanske povezave</t>
  </si>
  <si>
    <t>SKUPAJ PO OBJEKTU/KOMPLEKSU 
v EUR brez DDV</t>
  </si>
  <si>
    <t>DDV (22%):</t>
  </si>
  <si>
    <t>SKUPAJ SKLOP 4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</si>
</sst>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2" fontId="0" fillId="0" borderId="17" xfId="0" applyNumberFormat="1" applyBorder="1" applyAlignment="1" applyProtection="1">
      <alignment horizontal="center"/>
      <protection locked="0"/>
    </xf>
    <xf numFmtId="2" fontId="5" fillId="0" borderId="17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 applyProtection="1"/>
    <xf numFmtId="0" fontId="2" fillId="0" borderId="0" xfId="0" applyFont="1" applyAlignment="1" applyProtection="1">
      <alignment horizontal="center" vertical="center" textRotation="90"/>
    </xf>
    <xf numFmtId="0" fontId="2" fillId="0" borderId="12" xfId="0" applyFont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14" xfId="0" applyFont="1" applyBorder="1" applyAlignment="1" applyProtection="1">
      <alignment horizontal="center" vertical="center" textRotation="90"/>
    </xf>
    <xf numFmtId="0" fontId="2" fillId="0" borderId="0" xfId="0" applyFont="1" applyAlignment="1" applyProtection="1">
      <alignment horizontal="center" vertical="center" textRotation="90" wrapText="1"/>
    </xf>
    <xf numFmtId="0" fontId="2" fillId="0" borderId="15" xfId="0" applyFont="1" applyBorder="1" applyAlignment="1" applyProtection="1">
      <alignment horizontal="center" vertical="center" textRotation="90" wrapText="1"/>
    </xf>
    <xf numFmtId="0" fontId="2" fillId="0" borderId="20" xfId="0" applyFont="1" applyBorder="1" applyAlignment="1" applyProtection="1">
      <alignment horizontal="center" vertical="center" textRotation="90" wrapText="1"/>
    </xf>
    <xf numFmtId="0" fontId="2" fillId="0" borderId="35" xfId="0" applyFont="1" applyBorder="1" applyAlignment="1" applyProtection="1">
      <alignment horizontal="center" vertical="center" textRotation="90"/>
    </xf>
    <xf numFmtId="0" fontId="1" fillId="2" borderId="33" xfId="0" applyFont="1" applyFill="1" applyBorder="1" applyAlignment="1" applyProtection="1">
      <alignment horizontal="center"/>
    </xf>
    <xf numFmtId="0" fontId="0" fillId="2" borderId="26" xfId="0" applyFill="1" applyBorder="1" applyAlignment="1" applyProtection="1">
      <alignment horizontal="center"/>
    </xf>
    <xf numFmtId="0" fontId="0" fillId="2" borderId="24" xfId="0" applyFill="1" applyBorder="1" applyAlignment="1" applyProtection="1">
      <alignment horizontal="center"/>
    </xf>
    <xf numFmtId="0" fontId="0" fillId="2" borderId="25" xfId="0" applyFill="1" applyBorder="1" applyAlignment="1" applyProtection="1">
      <alignment horizontal="center"/>
    </xf>
    <xf numFmtId="0" fontId="0" fillId="2" borderId="27" xfId="0" applyFill="1" applyBorder="1" applyAlignment="1" applyProtection="1">
      <alignment horizontal="center"/>
    </xf>
    <xf numFmtId="0" fontId="0" fillId="2" borderId="28" xfId="0" applyFill="1" applyBorder="1" applyAlignment="1" applyProtection="1">
      <alignment horizontal="center"/>
    </xf>
    <xf numFmtId="0" fontId="0" fillId="2" borderId="29" xfId="0" applyFill="1" applyBorder="1" applyAlignment="1" applyProtection="1">
      <alignment horizontal="center"/>
    </xf>
    <xf numFmtId="0" fontId="0" fillId="2" borderId="30" xfId="0" applyFill="1" applyBorder="1" applyAlignment="1" applyProtection="1">
      <alignment horizontal="center"/>
    </xf>
    <xf numFmtId="0" fontId="0" fillId="2" borderId="31" xfId="0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0" fillId="2" borderId="33" xfId="0" applyFill="1" applyBorder="1" applyAlignment="1" applyProtection="1">
      <alignment horizontal="center"/>
    </xf>
    <xf numFmtId="0" fontId="0" fillId="0" borderId="23" xfId="0" applyBorder="1" applyProtection="1"/>
    <xf numFmtId="0" fontId="0" fillId="0" borderId="18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/>
    </xf>
    <xf numFmtId="2" fontId="0" fillId="0" borderId="16" xfId="0" applyNumberFormat="1" applyBorder="1" applyAlignment="1" applyProtection="1">
      <alignment horizontal="center"/>
    </xf>
    <xf numFmtId="2" fontId="0" fillId="0" borderId="32" xfId="0" applyNumberFormat="1" applyBorder="1" applyAlignment="1" applyProtection="1">
      <alignment horizontal="center"/>
    </xf>
    <xf numFmtId="2" fontId="0" fillId="0" borderId="19" xfId="0" applyNumberFormat="1" applyBorder="1" applyAlignment="1" applyProtection="1">
      <alignment horizontal="center"/>
    </xf>
    <xf numFmtId="0" fontId="5" fillId="0" borderId="17" xfId="0" applyFont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 vertical="center"/>
    </xf>
    <xf numFmtId="1" fontId="0" fillId="0" borderId="17" xfId="0" applyNumberFormat="1" applyBorder="1" applyAlignment="1" applyProtection="1">
      <alignment horizontal="center"/>
    </xf>
    <xf numFmtId="2" fontId="0" fillId="0" borderId="21" xfId="0" applyNumberFormat="1" applyFill="1" applyBorder="1" applyAlignment="1" applyProtection="1">
      <alignment horizontal="center"/>
    </xf>
    <xf numFmtId="0" fontId="0" fillId="0" borderId="9" xfId="0" applyBorder="1" applyProtection="1"/>
    <xf numFmtId="0" fontId="0" fillId="0" borderId="34" xfId="0" applyBorder="1" applyProtection="1"/>
    <xf numFmtId="0" fontId="1" fillId="2" borderId="22" xfId="0" applyFont="1" applyFill="1" applyBorder="1" applyAlignment="1" applyProtection="1">
      <alignment horizontal="center"/>
    </xf>
    <xf numFmtId="2" fontId="0" fillId="2" borderId="24" xfId="0" applyNumberFormat="1" applyFill="1" applyBorder="1" applyAlignment="1" applyProtection="1">
      <alignment horizontal="center"/>
    </xf>
    <xf numFmtId="2" fontId="0" fillId="2" borderId="28" xfId="0" applyNumberFormat="1" applyFill="1" applyBorder="1" applyAlignment="1" applyProtection="1">
      <alignment horizontal="center"/>
    </xf>
    <xf numFmtId="2" fontId="0" fillId="2" borderId="30" xfId="0" applyNumberFormat="1" applyFill="1" applyBorder="1" applyAlignment="1" applyProtection="1">
      <alignment horizontal="center"/>
    </xf>
    <xf numFmtId="2" fontId="0" fillId="2" borderId="33" xfId="0" applyNumberFormat="1" applyFill="1" applyBorder="1" applyAlignment="1" applyProtection="1">
      <alignment horizontal="center"/>
    </xf>
    <xf numFmtId="2" fontId="5" fillId="0" borderId="16" xfId="0" applyNumberFormat="1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 vertical="center"/>
    </xf>
    <xf numFmtId="0" fontId="0" fillId="0" borderId="21" xfId="0" applyBorder="1" applyProtection="1"/>
    <xf numFmtId="0" fontId="4" fillId="0" borderId="0" xfId="0" applyFont="1" applyAlignment="1" applyProtection="1">
      <alignment horizontal="right"/>
    </xf>
    <xf numFmtId="2" fontId="0" fillId="2" borderId="22" xfId="0" applyNumberFormat="1" applyFill="1" applyBorder="1" applyAlignment="1" applyProtection="1">
      <alignment horizontal="center"/>
    </xf>
    <xf numFmtId="2" fontId="0" fillId="2" borderId="21" xfId="0" applyNumberFormat="1" applyFill="1" applyBorder="1" applyAlignment="1" applyProtection="1">
      <alignment horizontal="center"/>
    </xf>
    <xf numFmtId="2" fontId="0" fillId="0" borderId="9" xfId="0" applyNumberFormat="1" applyFill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abSelected="1" topLeftCell="B1" zoomScale="70" zoomScaleNormal="70" workbookViewId="0">
      <selection activeCell="AB25" sqref="AB25"/>
    </sheetView>
  </sheetViews>
  <sheetFormatPr defaultColWidth="9.140625" defaultRowHeight="15" x14ac:dyDescent="0.25"/>
  <cols>
    <col min="1" max="1" width="46" style="4" bestFit="1" customWidth="1"/>
    <col min="2" max="2" width="5.7109375" style="4" customWidth="1"/>
    <col min="3" max="3" width="8.28515625" style="4" customWidth="1"/>
    <col min="4" max="4" width="10.7109375" style="4" customWidth="1"/>
    <col min="5" max="5" width="13.28515625" style="4" customWidth="1"/>
    <col min="6" max="6" width="5.7109375" style="4" customWidth="1"/>
    <col min="7" max="7" width="8.28515625" style="4" customWidth="1"/>
    <col min="8" max="8" width="10.7109375" style="4" customWidth="1"/>
    <col min="9" max="9" width="13.42578125" style="4" customWidth="1"/>
    <col min="10" max="10" width="5.7109375" style="4" customWidth="1"/>
    <col min="11" max="11" width="8.28515625" style="4" customWidth="1"/>
    <col min="12" max="12" width="10.7109375" style="4" customWidth="1"/>
    <col min="13" max="13" width="13.42578125" style="4" customWidth="1"/>
    <col min="14" max="14" width="5.7109375" style="4" customWidth="1"/>
    <col min="15" max="15" width="8.28515625" style="4" customWidth="1"/>
    <col min="16" max="16" width="10.7109375" style="4" customWidth="1"/>
    <col min="17" max="17" width="13.42578125" style="4" customWidth="1"/>
    <col min="18" max="18" width="5.7109375" style="4" customWidth="1"/>
    <col min="19" max="19" width="8.28515625" style="4" customWidth="1"/>
    <col min="20" max="20" width="10.7109375" style="4" customWidth="1"/>
    <col min="21" max="21" width="13.42578125" style="4" customWidth="1"/>
    <col min="22" max="22" width="5.7109375" style="4" customWidth="1"/>
    <col min="23" max="23" width="8.28515625" style="4" customWidth="1"/>
    <col min="24" max="24" width="10.7109375" style="4" customWidth="1"/>
    <col min="25" max="25" width="13.28515625" style="4" customWidth="1"/>
    <col min="26" max="26" width="5.7109375" style="4" customWidth="1"/>
    <col min="27" max="27" width="8.28515625" style="4" customWidth="1"/>
    <col min="28" max="28" width="10.7109375" style="4" customWidth="1"/>
    <col min="29" max="29" width="13.28515625" style="4" customWidth="1"/>
    <col min="30" max="30" width="10.7109375" style="4" customWidth="1"/>
    <col min="31" max="16384" width="9.140625" style="4"/>
  </cols>
  <sheetData>
    <row r="1" spans="1:31" ht="30.75" customHeight="1" thickTop="1" x14ac:dyDescent="0.25">
      <c r="A1" s="49" t="s">
        <v>11</v>
      </c>
      <c r="B1" s="52" t="s">
        <v>13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53" t="s">
        <v>14</v>
      </c>
      <c r="O1" s="53"/>
      <c r="P1" s="53"/>
      <c r="Q1" s="53"/>
      <c r="R1" s="53"/>
      <c r="S1" s="53"/>
      <c r="T1" s="53"/>
      <c r="U1" s="54"/>
      <c r="V1" s="53" t="s">
        <v>15</v>
      </c>
      <c r="W1" s="53"/>
      <c r="X1" s="53"/>
      <c r="Y1" s="54"/>
      <c r="Z1" s="53" t="s">
        <v>12</v>
      </c>
      <c r="AA1" s="53"/>
      <c r="AB1" s="53"/>
      <c r="AC1" s="54"/>
      <c r="AD1" s="55" t="s">
        <v>39</v>
      </c>
      <c r="AE1" s="3"/>
    </row>
    <row r="2" spans="1:31" ht="30" customHeight="1" x14ac:dyDescent="0.25">
      <c r="A2" s="50"/>
      <c r="B2" s="57" t="s">
        <v>5</v>
      </c>
      <c r="C2" s="58"/>
      <c r="D2" s="58"/>
      <c r="E2" s="59"/>
      <c r="F2" s="58" t="s">
        <v>6</v>
      </c>
      <c r="G2" s="58"/>
      <c r="H2" s="58"/>
      <c r="I2" s="59"/>
      <c r="J2" s="58" t="s">
        <v>7</v>
      </c>
      <c r="K2" s="58"/>
      <c r="L2" s="58"/>
      <c r="M2" s="60"/>
      <c r="N2" s="58" t="s">
        <v>37</v>
      </c>
      <c r="O2" s="58"/>
      <c r="P2" s="58"/>
      <c r="Q2" s="59"/>
      <c r="R2" s="58" t="s">
        <v>38</v>
      </c>
      <c r="S2" s="58"/>
      <c r="T2" s="58"/>
      <c r="U2" s="60"/>
      <c r="V2" s="58" t="s">
        <v>8</v>
      </c>
      <c r="W2" s="58"/>
      <c r="X2" s="58"/>
      <c r="Y2" s="60"/>
      <c r="Z2" s="61" t="s">
        <v>9</v>
      </c>
      <c r="AA2" s="61"/>
      <c r="AB2" s="61"/>
      <c r="AC2" s="62"/>
      <c r="AD2" s="56"/>
    </row>
    <row r="3" spans="1:31" ht="75" customHeight="1" thickBot="1" x14ac:dyDescent="0.3">
      <c r="A3" s="51"/>
      <c r="B3" s="5" t="s">
        <v>0</v>
      </c>
      <c r="C3" s="6" t="s">
        <v>1</v>
      </c>
      <c r="D3" s="7" t="s">
        <v>2</v>
      </c>
      <c r="E3" s="8" t="s">
        <v>3</v>
      </c>
      <c r="F3" s="9" t="s">
        <v>0</v>
      </c>
      <c r="G3" s="10" t="s">
        <v>1</v>
      </c>
      <c r="H3" s="6" t="s">
        <v>2</v>
      </c>
      <c r="I3" s="11" t="s">
        <v>3</v>
      </c>
      <c r="J3" s="9" t="s">
        <v>0</v>
      </c>
      <c r="K3" s="7" t="s">
        <v>1</v>
      </c>
      <c r="L3" s="7" t="s">
        <v>2</v>
      </c>
      <c r="M3" s="12" t="s">
        <v>3</v>
      </c>
      <c r="N3" s="5" t="s">
        <v>0</v>
      </c>
      <c r="O3" s="7" t="s">
        <v>1</v>
      </c>
      <c r="P3" s="7" t="s">
        <v>2</v>
      </c>
      <c r="Q3" s="8" t="s">
        <v>3</v>
      </c>
      <c r="R3" s="9" t="s">
        <v>0</v>
      </c>
      <c r="S3" s="7" t="s">
        <v>1</v>
      </c>
      <c r="T3" s="7" t="s">
        <v>2</v>
      </c>
      <c r="U3" s="12" t="s">
        <v>3</v>
      </c>
      <c r="V3" s="13" t="s">
        <v>0</v>
      </c>
      <c r="W3" s="10" t="s">
        <v>1</v>
      </c>
      <c r="X3" s="6" t="s">
        <v>2</v>
      </c>
      <c r="Y3" s="12" t="s">
        <v>3</v>
      </c>
      <c r="Z3" s="13" t="s">
        <v>0</v>
      </c>
      <c r="AA3" s="10" t="s">
        <v>1</v>
      </c>
      <c r="AB3" s="6" t="s">
        <v>2</v>
      </c>
      <c r="AC3" s="12" t="s">
        <v>3</v>
      </c>
      <c r="AD3" s="56"/>
    </row>
    <row r="4" spans="1:31" ht="16.5" thickTop="1" thickBot="1" x14ac:dyDescent="0.3">
      <c r="A4" s="14" t="s">
        <v>16</v>
      </c>
      <c r="B4" s="15"/>
      <c r="C4" s="16"/>
      <c r="D4" s="16"/>
      <c r="E4" s="17"/>
      <c r="F4" s="15"/>
      <c r="G4" s="16"/>
      <c r="H4" s="18"/>
      <c r="I4" s="19"/>
      <c r="J4" s="20"/>
      <c r="K4" s="18"/>
      <c r="L4" s="18"/>
      <c r="M4" s="21"/>
      <c r="N4" s="22"/>
      <c r="O4" s="16"/>
      <c r="P4" s="18"/>
      <c r="Q4" s="17"/>
      <c r="R4" s="15"/>
      <c r="S4" s="16"/>
      <c r="T4" s="18"/>
      <c r="U4" s="21"/>
      <c r="V4" s="22"/>
      <c r="W4" s="23"/>
      <c r="X4" s="16"/>
      <c r="Y4" s="21"/>
      <c r="Z4" s="22"/>
      <c r="AA4" s="16"/>
      <c r="AB4" s="16"/>
      <c r="AC4" s="21"/>
      <c r="AD4" s="24"/>
    </row>
    <row r="5" spans="1:31" ht="15.75" thickTop="1" x14ac:dyDescent="0.25">
      <c r="A5" s="25" t="s">
        <v>17</v>
      </c>
      <c r="B5" s="26" t="s">
        <v>4</v>
      </c>
      <c r="C5" s="27">
        <v>0</v>
      </c>
      <c r="D5" s="1"/>
      <c r="E5" s="28">
        <f>C5*D5</f>
        <v>0</v>
      </c>
      <c r="F5" s="26" t="s">
        <v>4</v>
      </c>
      <c r="G5" s="27">
        <v>1</v>
      </c>
      <c r="H5" s="1"/>
      <c r="I5" s="28">
        <f t="shared" ref="I5:I17" si="0">G5*H5</f>
        <v>0</v>
      </c>
      <c r="J5" s="26" t="s">
        <v>4</v>
      </c>
      <c r="K5" s="27">
        <v>0</v>
      </c>
      <c r="L5" s="1"/>
      <c r="M5" s="29">
        <f t="shared" ref="M5:M7" si="1">K5*L5</f>
        <v>0</v>
      </c>
      <c r="N5" s="26" t="s">
        <v>4</v>
      </c>
      <c r="O5" s="27">
        <v>0</v>
      </c>
      <c r="P5" s="1"/>
      <c r="Q5" s="28">
        <f t="shared" ref="Q5:Q7" si="2">O5*P5</f>
        <v>0</v>
      </c>
      <c r="R5" s="26" t="s">
        <v>4</v>
      </c>
      <c r="S5" s="27">
        <v>0</v>
      </c>
      <c r="T5" s="1"/>
      <c r="U5" s="30">
        <f t="shared" ref="U5:U7" si="3">S5*T5</f>
        <v>0</v>
      </c>
      <c r="V5" s="26" t="s">
        <v>4</v>
      </c>
      <c r="W5" s="31">
        <f>SUM(C5+G5+K5)</f>
        <v>1</v>
      </c>
      <c r="X5" s="1"/>
      <c r="Y5" s="30">
        <f t="shared" ref="Y5:Y7" si="4">W5*X5</f>
        <v>0</v>
      </c>
      <c r="Z5" s="32" t="s">
        <v>4</v>
      </c>
      <c r="AA5" s="33">
        <f>ROUND((C5*20+G5*35+K5*60+O5*10+S5*5)*0.05,0)</f>
        <v>2</v>
      </c>
      <c r="AB5" s="1"/>
      <c r="AC5" s="28">
        <f t="shared" ref="AC5:AC7" si="5">AA5*AB5</f>
        <v>0</v>
      </c>
      <c r="AD5" s="34">
        <f>E5+I5+M5+Q5+Y5+AC5+U5</f>
        <v>0</v>
      </c>
    </row>
    <row r="6" spans="1:31" x14ac:dyDescent="0.25">
      <c r="A6" s="35" t="s">
        <v>18</v>
      </c>
      <c r="B6" s="26" t="s">
        <v>4</v>
      </c>
      <c r="C6" s="27">
        <v>1</v>
      </c>
      <c r="D6" s="1"/>
      <c r="E6" s="28">
        <f t="shared" ref="E6:E26" si="6">C6*D6</f>
        <v>0</v>
      </c>
      <c r="F6" s="26" t="s">
        <v>4</v>
      </c>
      <c r="G6" s="27">
        <v>0</v>
      </c>
      <c r="H6" s="1"/>
      <c r="I6" s="28">
        <f t="shared" si="0"/>
        <v>0</v>
      </c>
      <c r="J6" s="26" t="s">
        <v>4</v>
      </c>
      <c r="K6" s="27">
        <v>0</v>
      </c>
      <c r="L6" s="1"/>
      <c r="M6" s="30">
        <f t="shared" si="1"/>
        <v>0</v>
      </c>
      <c r="N6" s="26" t="s">
        <v>4</v>
      </c>
      <c r="O6" s="27">
        <v>0</v>
      </c>
      <c r="P6" s="1"/>
      <c r="Q6" s="28">
        <f t="shared" si="2"/>
        <v>0</v>
      </c>
      <c r="R6" s="26" t="s">
        <v>4</v>
      </c>
      <c r="S6" s="27">
        <v>0</v>
      </c>
      <c r="T6" s="1"/>
      <c r="U6" s="30">
        <f t="shared" si="3"/>
        <v>0</v>
      </c>
      <c r="V6" s="26" t="s">
        <v>4</v>
      </c>
      <c r="W6" s="31">
        <f>SUM(C6+G6+K6)</f>
        <v>1</v>
      </c>
      <c r="X6" s="1"/>
      <c r="Y6" s="30">
        <f t="shared" si="4"/>
        <v>0</v>
      </c>
      <c r="Z6" s="32" t="s">
        <v>4</v>
      </c>
      <c r="AA6" s="33">
        <f>ROUND((C6*20+G6*35+K6*60+O6*10+S6*5)*0.05,0)</f>
        <v>1</v>
      </c>
      <c r="AB6" s="1"/>
      <c r="AC6" s="28">
        <f t="shared" si="5"/>
        <v>0</v>
      </c>
      <c r="AD6" s="34">
        <f t="shared" ref="AD6:AD17" si="7">E6+I6+M6+Q6+Y6+AC6+U6</f>
        <v>0</v>
      </c>
    </row>
    <row r="7" spans="1:31" ht="15.75" thickBot="1" x14ac:dyDescent="0.3">
      <c r="A7" s="36" t="s">
        <v>19</v>
      </c>
      <c r="B7" s="26" t="s">
        <v>4</v>
      </c>
      <c r="C7" s="27">
        <v>1</v>
      </c>
      <c r="D7" s="1"/>
      <c r="E7" s="28">
        <f t="shared" si="6"/>
        <v>0</v>
      </c>
      <c r="F7" s="26" t="s">
        <v>4</v>
      </c>
      <c r="G7" s="27">
        <v>0</v>
      </c>
      <c r="H7" s="1"/>
      <c r="I7" s="28">
        <f t="shared" si="0"/>
        <v>0</v>
      </c>
      <c r="J7" s="26" t="s">
        <v>4</v>
      </c>
      <c r="K7" s="27">
        <v>0</v>
      </c>
      <c r="L7" s="1"/>
      <c r="M7" s="30">
        <f t="shared" si="1"/>
        <v>0</v>
      </c>
      <c r="N7" s="26" t="s">
        <v>4</v>
      </c>
      <c r="O7" s="27">
        <v>0</v>
      </c>
      <c r="P7" s="1"/>
      <c r="Q7" s="28">
        <f t="shared" si="2"/>
        <v>0</v>
      </c>
      <c r="R7" s="26" t="s">
        <v>4</v>
      </c>
      <c r="S7" s="27">
        <v>0</v>
      </c>
      <c r="T7" s="1"/>
      <c r="U7" s="30">
        <f t="shared" si="3"/>
        <v>0</v>
      </c>
      <c r="V7" s="26" t="s">
        <v>4</v>
      </c>
      <c r="W7" s="31">
        <f>SUM(C7+G7+K7)</f>
        <v>1</v>
      </c>
      <c r="X7" s="1"/>
      <c r="Y7" s="30">
        <f t="shared" si="4"/>
        <v>0</v>
      </c>
      <c r="Z7" s="32" t="s">
        <v>4</v>
      </c>
      <c r="AA7" s="33">
        <f>ROUND((C7*20+G7*35+K7*60+O7*10+S7*5)*0.05,0)</f>
        <v>1</v>
      </c>
      <c r="AB7" s="1"/>
      <c r="AC7" s="28">
        <f t="shared" si="5"/>
        <v>0</v>
      </c>
      <c r="AD7" s="34">
        <f t="shared" si="7"/>
        <v>0</v>
      </c>
    </row>
    <row r="8" spans="1:31" ht="16.5" thickTop="1" thickBot="1" x14ac:dyDescent="0.3">
      <c r="A8" s="37" t="s">
        <v>20</v>
      </c>
      <c r="B8" s="15"/>
      <c r="C8" s="16"/>
      <c r="D8" s="38"/>
      <c r="E8" s="17"/>
      <c r="F8" s="15"/>
      <c r="G8" s="16"/>
      <c r="H8" s="38"/>
      <c r="I8" s="39"/>
      <c r="J8" s="20"/>
      <c r="K8" s="18"/>
      <c r="L8" s="38"/>
      <c r="M8" s="40"/>
      <c r="N8" s="22"/>
      <c r="O8" s="16"/>
      <c r="P8" s="38"/>
      <c r="Q8" s="17"/>
      <c r="R8" s="15"/>
      <c r="S8" s="16"/>
      <c r="T8" s="38"/>
      <c r="U8" s="40"/>
      <c r="V8" s="22"/>
      <c r="W8" s="23"/>
      <c r="X8" s="38"/>
      <c r="Y8" s="40"/>
      <c r="Z8" s="22"/>
      <c r="AA8" s="16"/>
      <c r="AB8" s="38"/>
      <c r="AC8" s="40"/>
      <c r="AD8" s="41"/>
    </row>
    <row r="9" spans="1:31" ht="16.5" thickTop="1" thickBot="1" x14ac:dyDescent="0.3">
      <c r="A9" s="25" t="s">
        <v>21</v>
      </c>
      <c r="B9" s="26" t="s">
        <v>4</v>
      </c>
      <c r="C9" s="27">
        <v>1</v>
      </c>
      <c r="D9" s="1"/>
      <c r="E9" s="28">
        <f t="shared" si="6"/>
        <v>0</v>
      </c>
      <c r="F9" s="26" t="s">
        <v>4</v>
      </c>
      <c r="G9" s="27">
        <v>0</v>
      </c>
      <c r="H9" s="1"/>
      <c r="I9" s="28">
        <f t="shared" si="0"/>
        <v>0</v>
      </c>
      <c r="J9" s="26" t="s">
        <v>4</v>
      </c>
      <c r="K9" s="27">
        <v>0</v>
      </c>
      <c r="L9" s="1"/>
      <c r="M9" s="30">
        <f t="shared" ref="M9" si="8">K9*L9</f>
        <v>0</v>
      </c>
      <c r="N9" s="26" t="s">
        <v>4</v>
      </c>
      <c r="O9" s="27">
        <v>0</v>
      </c>
      <c r="P9" s="1"/>
      <c r="Q9" s="28">
        <f t="shared" ref="Q9" si="9">O9*P9</f>
        <v>0</v>
      </c>
      <c r="R9" s="26" t="s">
        <v>4</v>
      </c>
      <c r="S9" s="27">
        <v>0</v>
      </c>
      <c r="T9" s="1"/>
      <c r="U9" s="30">
        <f t="shared" ref="U9" si="10">S9*T9</f>
        <v>0</v>
      </c>
      <c r="V9" s="26" t="s">
        <v>4</v>
      </c>
      <c r="W9" s="31">
        <f>SUM(C9+G9+K9)</f>
        <v>1</v>
      </c>
      <c r="X9" s="1"/>
      <c r="Y9" s="30">
        <f t="shared" ref="Y9" si="11">W9*X9</f>
        <v>0</v>
      </c>
      <c r="Z9" s="32" t="s">
        <v>4</v>
      </c>
      <c r="AA9" s="33">
        <f>ROUND((C9*20+G9*35+K9*60+O9*10+S9*5)*0.05,0)</f>
        <v>1</v>
      </c>
      <c r="AB9" s="1"/>
      <c r="AC9" s="28">
        <f t="shared" ref="AC9" si="12">AA9*AB9</f>
        <v>0</v>
      </c>
      <c r="AD9" s="34">
        <f t="shared" si="7"/>
        <v>0</v>
      </c>
    </row>
    <row r="10" spans="1:31" ht="16.5" thickTop="1" thickBot="1" x14ac:dyDescent="0.3">
      <c r="A10" s="37" t="s">
        <v>10</v>
      </c>
      <c r="B10" s="15"/>
      <c r="C10" s="16"/>
      <c r="D10" s="38"/>
      <c r="E10" s="17"/>
      <c r="F10" s="15"/>
      <c r="G10" s="16"/>
      <c r="H10" s="38"/>
      <c r="I10" s="39"/>
      <c r="J10" s="20"/>
      <c r="K10" s="18"/>
      <c r="L10" s="38"/>
      <c r="M10" s="40"/>
      <c r="N10" s="22"/>
      <c r="O10" s="16"/>
      <c r="P10" s="38"/>
      <c r="Q10" s="17"/>
      <c r="R10" s="15"/>
      <c r="S10" s="16"/>
      <c r="T10" s="38"/>
      <c r="U10" s="40"/>
      <c r="V10" s="22"/>
      <c r="W10" s="23"/>
      <c r="X10" s="38"/>
      <c r="Y10" s="40"/>
      <c r="Z10" s="22"/>
      <c r="AA10" s="16"/>
      <c r="AB10" s="38"/>
      <c r="AC10" s="40"/>
      <c r="AD10" s="41"/>
    </row>
    <row r="11" spans="1:31" ht="15.75" thickTop="1" x14ac:dyDescent="0.25">
      <c r="A11" s="25" t="s">
        <v>22</v>
      </c>
      <c r="B11" s="26" t="s">
        <v>4</v>
      </c>
      <c r="C11" s="27">
        <v>1</v>
      </c>
      <c r="D11" s="1"/>
      <c r="E11" s="28">
        <f t="shared" si="6"/>
        <v>0</v>
      </c>
      <c r="F11" s="26" t="s">
        <v>4</v>
      </c>
      <c r="G11" s="27">
        <v>1</v>
      </c>
      <c r="H11" s="1"/>
      <c r="I11" s="28">
        <f t="shared" si="0"/>
        <v>0</v>
      </c>
      <c r="J11" s="26" t="s">
        <v>4</v>
      </c>
      <c r="K11" s="27">
        <v>0</v>
      </c>
      <c r="L11" s="1"/>
      <c r="M11" s="30">
        <f t="shared" ref="M11:M12" si="13">K11*L11</f>
        <v>0</v>
      </c>
      <c r="N11" s="26" t="s">
        <v>4</v>
      </c>
      <c r="O11" s="27">
        <v>16</v>
      </c>
      <c r="P11" s="1"/>
      <c r="Q11" s="28">
        <f t="shared" ref="Q11:Q12" si="14">O11*P11</f>
        <v>0</v>
      </c>
      <c r="R11" s="26" t="s">
        <v>4</v>
      </c>
      <c r="S11" s="27">
        <v>5</v>
      </c>
      <c r="T11" s="1"/>
      <c r="U11" s="30">
        <f t="shared" ref="U11:U12" si="15">S11*T11</f>
        <v>0</v>
      </c>
      <c r="V11" s="26" t="s">
        <v>4</v>
      </c>
      <c r="W11" s="31">
        <f>SUM(C11+G11+K11)</f>
        <v>2</v>
      </c>
      <c r="X11" s="1"/>
      <c r="Y11" s="30">
        <f t="shared" ref="Y11:Y12" si="16">W11*X11</f>
        <v>0</v>
      </c>
      <c r="Z11" s="32" t="s">
        <v>4</v>
      </c>
      <c r="AA11" s="33">
        <f>ROUND((C11*20+G11*35+K11*60+O11*10+S11*5)*0.05,0)</f>
        <v>12</v>
      </c>
      <c r="AB11" s="1"/>
      <c r="AC11" s="28">
        <f t="shared" ref="AC11:AC12" si="17">AA11*AB11</f>
        <v>0</v>
      </c>
      <c r="AD11" s="34">
        <f t="shared" si="7"/>
        <v>0</v>
      </c>
    </row>
    <row r="12" spans="1:31" ht="15.75" thickBot="1" x14ac:dyDescent="0.3">
      <c r="A12" s="35" t="s">
        <v>23</v>
      </c>
      <c r="B12" s="26" t="s">
        <v>4</v>
      </c>
      <c r="C12" s="27">
        <v>1</v>
      </c>
      <c r="D12" s="1"/>
      <c r="E12" s="28">
        <f t="shared" si="6"/>
        <v>0</v>
      </c>
      <c r="F12" s="26" t="s">
        <v>4</v>
      </c>
      <c r="G12" s="27">
        <v>0</v>
      </c>
      <c r="H12" s="1"/>
      <c r="I12" s="28">
        <f t="shared" si="0"/>
        <v>0</v>
      </c>
      <c r="J12" s="26" t="s">
        <v>4</v>
      </c>
      <c r="K12" s="27">
        <v>0</v>
      </c>
      <c r="L12" s="1"/>
      <c r="M12" s="30">
        <f t="shared" si="13"/>
        <v>0</v>
      </c>
      <c r="N12" s="26" t="s">
        <v>4</v>
      </c>
      <c r="O12" s="27">
        <v>6</v>
      </c>
      <c r="P12" s="1"/>
      <c r="Q12" s="28">
        <f t="shared" si="14"/>
        <v>0</v>
      </c>
      <c r="R12" s="26" t="s">
        <v>4</v>
      </c>
      <c r="S12" s="27">
        <v>5</v>
      </c>
      <c r="T12" s="1"/>
      <c r="U12" s="30">
        <f t="shared" si="15"/>
        <v>0</v>
      </c>
      <c r="V12" s="26" t="s">
        <v>4</v>
      </c>
      <c r="W12" s="31">
        <f>SUM(C12+G12+K12)</f>
        <v>1</v>
      </c>
      <c r="X12" s="1"/>
      <c r="Y12" s="30">
        <f t="shared" si="16"/>
        <v>0</v>
      </c>
      <c r="Z12" s="32" t="s">
        <v>4</v>
      </c>
      <c r="AA12" s="33">
        <f>ROUND((C12*20+G12*35+K12*60+O12*10+S12*5)*0.05,0)</f>
        <v>5</v>
      </c>
      <c r="AB12" s="1"/>
      <c r="AC12" s="28">
        <f t="shared" si="17"/>
        <v>0</v>
      </c>
      <c r="AD12" s="34">
        <f t="shared" si="7"/>
        <v>0</v>
      </c>
    </row>
    <row r="13" spans="1:31" ht="16.5" thickTop="1" thickBot="1" x14ac:dyDescent="0.3">
      <c r="A13" s="14" t="s">
        <v>24</v>
      </c>
      <c r="B13" s="15"/>
      <c r="C13" s="16"/>
      <c r="D13" s="38"/>
      <c r="E13" s="17"/>
      <c r="F13" s="15"/>
      <c r="G13" s="16"/>
      <c r="H13" s="38"/>
      <c r="I13" s="39"/>
      <c r="J13" s="20"/>
      <c r="K13" s="18"/>
      <c r="L13" s="38"/>
      <c r="M13" s="40"/>
      <c r="N13" s="22"/>
      <c r="O13" s="16"/>
      <c r="P13" s="38"/>
      <c r="Q13" s="17"/>
      <c r="R13" s="15"/>
      <c r="S13" s="16"/>
      <c r="T13" s="38"/>
      <c r="U13" s="40"/>
      <c r="V13" s="22"/>
      <c r="W13" s="23"/>
      <c r="X13" s="38"/>
      <c r="Y13" s="40"/>
      <c r="Z13" s="22"/>
      <c r="AA13" s="16"/>
      <c r="AB13" s="38"/>
      <c r="AC13" s="40"/>
      <c r="AD13" s="41"/>
    </row>
    <row r="14" spans="1:31" ht="15.75" thickTop="1" x14ac:dyDescent="0.25">
      <c r="A14" s="25" t="s">
        <v>25</v>
      </c>
      <c r="B14" s="26" t="s">
        <v>4</v>
      </c>
      <c r="C14" s="27">
        <v>1</v>
      </c>
      <c r="D14" s="1"/>
      <c r="E14" s="28">
        <f t="shared" si="6"/>
        <v>0</v>
      </c>
      <c r="F14" s="26" t="s">
        <v>4</v>
      </c>
      <c r="G14" s="27">
        <v>0</v>
      </c>
      <c r="H14" s="1"/>
      <c r="I14" s="28">
        <f t="shared" si="0"/>
        <v>0</v>
      </c>
      <c r="J14" s="26" t="s">
        <v>4</v>
      </c>
      <c r="K14" s="27">
        <v>0</v>
      </c>
      <c r="L14" s="1"/>
      <c r="M14" s="30">
        <f t="shared" ref="M14:M17" si="18">K14*L14</f>
        <v>0</v>
      </c>
      <c r="N14" s="26" t="s">
        <v>4</v>
      </c>
      <c r="O14" s="27">
        <v>4</v>
      </c>
      <c r="P14" s="1"/>
      <c r="Q14" s="28">
        <f t="shared" ref="Q14:Q17" si="19">O14*P14</f>
        <v>0</v>
      </c>
      <c r="R14" s="26" t="s">
        <v>4</v>
      </c>
      <c r="S14" s="27">
        <v>2</v>
      </c>
      <c r="T14" s="1"/>
      <c r="U14" s="30">
        <f t="shared" ref="U14:U17" si="20">S14*T14</f>
        <v>0</v>
      </c>
      <c r="V14" s="26" t="s">
        <v>4</v>
      </c>
      <c r="W14" s="31">
        <f>SUM(C14+G14+K14)</f>
        <v>1</v>
      </c>
      <c r="X14" s="1"/>
      <c r="Y14" s="30">
        <f t="shared" ref="Y14:Y17" si="21">W14*X14</f>
        <v>0</v>
      </c>
      <c r="Z14" s="32" t="s">
        <v>4</v>
      </c>
      <c r="AA14" s="33">
        <f>ROUND((C14*20+G14*35+K14*60+O14*10+S14*5)*0.05,0)</f>
        <v>4</v>
      </c>
      <c r="AB14" s="1"/>
      <c r="AC14" s="28">
        <f t="shared" ref="AC14:AC17" si="22">AA14*AB14</f>
        <v>0</v>
      </c>
      <c r="AD14" s="34">
        <f t="shared" si="7"/>
        <v>0</v>
      </c>
    </row>
    <row r="15" spans="1:31" x14ac:dyDescent="0.25">
      <c r="A15" s="35" t="s">
        <v>26</v>
      </c>
      <c r="B15" s="26" t="s">
        <v>4</v>
      </c>
      <c r="C15" s="27">
        <v>1</v>
      </c>
      <c r="D15" s="1"/>
      <c r="E15" s="28">
        <f t="shared" si="6"/>
        <v>0</v>
      </c>
      <c r="F15" s="26" t="s">
        <v>4</v>
      </c>
      <c r="G15" s="27">
        <v>0</v>
      </c>
      <c r="H15" s="1"/>
      <c r="I15" s="28">
        <f t="shared" si="0"/>
        <v>0</v>
      </c>
      <c r="J15" s="26" t="s">
        <v>4</v>
      </c>
      <c r="K15" s="27">
        <v>0</v>
      </c>
      <c r="L15" s="1"/>
      <c r="M15" s="30">
        <f t="shared" si="18"/>
        <v>0</v>
      </c>
      <c r="N15" s="26" t="s">
        <v>4</v>
      </c>
      <c r="O15" s="27">
        <v>0</v>
      </c>
      <c r="P15" s="1"/>
      <c r="Q15" s="28">
        <f t="shared" si="19"/>
        <v>0</v>
      </c>
      <c r="R15" s="26" t="s">
        <v>4</v>
      </c>
      <c r="S15" s="27">
        <v>0</v>
      </c>
      <c r="T15" s="1"/>
      <c r="U15" s="30">
        <f t="shared" si="20"/>
        <v>0</v>
      </c>
      <c r="V15" s="26" t="s">
        <v>4</v>
      </c>
      <c r="W15" s="31">
        <f>SUM(C15+G15+K15)</f>
        <v>1</v>
      </c>
      <c r="X15" s="1"/>
      <c r="Y15" s="30">
        <f t="shared" si="21"/>
        <v>0</v>
      </c>
      <c r="Z15" s="32" t="s">
        <v>4</v>
      </c>
      <c r="AA15" s="33">
        <f t="shared" ref="AA15:AA17" si="23">ROUND((C15*20+G15*35+K15*60+O15*10+S15*5)*0.05,0)</f>
        <v>1</v>
      </c>
      <c r="AB15" s="1"/>
      <c r="AC15" s="28">
        <f t="shared" si="22"/>
        <v>0</v>
      </c>
      <c r="AD15" s="34">
        <f t="shared" si="7"/>
        <v>0</v>
      </c>
    </row>
    <row r="16" spans="1:31" x14ac:dyDescent="0.25">
      <c r="A16" s="35" t="s">
        <v>26</v>
      </c>
      <c r="B16" s="26" t="s">
        <v>4</v>
      </c>
      <c r="C16" s="27">
        <v>1</v>
      </c>
      <c r="D16" s="1"/>
      <c r="E16" s="28">
        <f t="shared" si="6"/>
        <v>0</v>
      </c>
      <c r="F16" s="26" t="s">
        <v>4</v>
      </c>
      <c r="G16" s="27">
        <v>0</v>
      </c>
      <c r="H16" s="1"/>
      <c r="I16" s="28">
        <f t="shared" si="0"/>
        <v>0</v>
      </c>
      <c r="J16" s="26" t="s">
        <v>4</v>
      </c>
      <c r="K16" s="27">
        <v>0</v>
      </c>
      <c r="L16" s="1"/>
      <c r="M16" s="30">
        <f t="shared" si="18"/>
        <v>0</v>
      </c>
      <c r="N16" s="26" t="s">
        <v>4</v>
      </c>
      <c r="O16" s="27">
        <v>0</v>
      </c>
      <c r="P16" s="1"/>
      <c r="Q16" s="28">
        <f t="shared" si="19"/>
        <v>0</v>
      </c>
      <c r="R16" s="26" t="s">
        <v>4</v>
      </c>
      <c r="S16" s="27">
        <v>0</v>
      </c>
      <c r="T16" s="1"/>
      <c r="U16" s="30">
        <f t="shared" si="20"/>
        <v>0</v>
      </c>
      <c r="V16" s="26" t="s">
        <v>4</v>
      </c>
      <c r="W16" s="31">
        <f>SUM(C16+G16+K16)</f>
        <v>1</v>
      </c>
      <c r="X16" s="1"/>
      <c r="Y16" s="30">
        <f t="shared" si="21"/>
        <v>0</v>
      </c>
      <c r="Z16" s="32" t="s">
        <v>4</v>
      </c>
      <c r="AA16" s="33">
        <f t="shared" si="23"/>
        <v>1</v>
      </c>
      <c r="AB16" s="1"/>
      <c r="AC16" s="28">
        <f t="shared" si="22"/>
        <v>0</v>
      </c>
      <c r="AD16" s="34">
        <f t="shared" si="7"/>
        <v>0</v>
      </c>
    </row>
    <row r="17" spans="1:30" ht="15.75" thickBot="1" x14ac:dyDescent="0.3">
      <c r="A17" s="35" t="s">
        <v>26</v>
      </c>
      <c r="B17" s="26" t="s">
        <v>4</v>
      </c>
      <c r="C17" s="27">
        <v>1</v>
      </c>
      <c r="D17" s="1"/>
      <c r="E17" s="28">
        <f t="shared" si="6"/>
        <v>0</v>
      </c>
      <c r="F17" s="26" t="s">
        <v>4</v>
      </c>
      <c r="G17" s="27">
        <v>0</v>
      </c>
      <c r="H17" s="1"/>
      <c r="I17" s="28">
        <f t="shared" si="0"/>
        <v>0</v>
      </c>
      <c r="J17" s="26" t="s">
        <v>4</v>
      </c>
      <c r="K17" s="27">
        <v>0</v>
      </c>
      <c r="L17" s="1"/>
      <c r="M17" s="30">
        <f t="shared" si="18"/>
        <v>0</v>
      </c>
      <c r="N17" s="26" t="s">
        <v>4</v>
      </c>
      <c r="O17" s="27">
        <v>0</v>
      </c>
      <c r="P17" s="1"/>
      <c r="Q17" s="28">
        <f t="shared" si="19"/>
        <v>0</v>
      </c>
      <c r="R17" s="26" t="s">
        <v>4</v>
      </c>
      <c r="S17" s="27">
        <v>0</v>
      </c>
      <c r="T17" s="1"/>
      <c r="U17" s="30">
        <f t="shared" si="20"/>
        <v>0</v>
      </c>
      <c r="V17" s="26" t="s">
        <v>4</v>
      </c>
      <c r="W17" s="31">
        <f>SUM(C17+G17+K17)</f>
        <v>1</v>
      </c>
      <c r="X17" s="1"/>
      <c r="Y17" s="30">
        <f t="shared" si="21"/>
        <v>0</v>
      </c>
      <c r="Z17" s="32" t="s">
        <v>4</v>
      </c>
      <c r="AA17" s="33">
        <f t="shared" si="23"/>
        <v>1</v>
      </c>
      <c r="AB17" s="1"/>
      <c r="AC17" s="28">
        <f t="shared" si="22"/>
        <v>0</v>
      </c>
      <c r="AD17" s="34">
        <f t="shared" si="7"/>
        <v>0</v>
      </c>
    </row>
    <row r="18" spans="1:30" ht="16.5" thickTop="1" thickBot="1" x14ac:dyDescent="0.3">
      <c r="A18" s="14" t="s">
        <v>27</v>
      </c>
      <c r="B18" s="15"/>
      <c r="C18" s="16"/>
      <c r="D18" s="38"/>
      <c r="E18" s="17"/>
      <c r="F18" s="15"/>
      <c r="G18" s="16"/>
      <c r="H18" s="38"/>
      <c r="I18" s="39"/>
      <c r="J18" s="20"/>
      <c r="K18" s="18"/>
      <c r="L18" s="38"/>
      <c r="M18" s="40"/>
      <c r="N18" s="22"/>
      <c r="O18" s="16"/>
      <c r="P18" s="38"/>
      <c r="Q18" s="17"/>
      <c r="R18" s="15"/>
      <c r="S18" s="16"/>
      <c r="T18" s="38"/>
      <c r="U18" s="40"/>
      <c r="V18" s="22"/>
      <c r="W18" s="23"/>
      <c r="X18" s="38"/>
      <c r="Y18" s="40"/>
      <c r="Z18" s="22"/>
      <c r="AA18" s="16"/>
      <c r="AB18" s="38"/>
      <c r="AC18" s="40"/>
      <c r="AD18" s="41"/>
    </row>
    <row r="19" spans="1:30" ht="15.75" thickTop="1" x14ac:dyDescent="0.25">
      <c r="A19" s="35" t="s">
        <v>28</v>
      </c>
      <c r="B19" s="26" t="s">
        <v>4</v>
      </c>
      <c r="C19" s="31">
        <v>21</v>
      </c>
      <c r="D19" s="2"/>
      <c r="E19" s="42">
        <f t="shared" si="6"/>
        <v>0</v>
      </c>
      <c r="F19" s="43" t="s">
        <v>4</v>
      </c>
      <c r="G19" s="31">
        <v>5</v>
      </c>
      <c r="H19" s="2"/>
      <c r="I19" s="42">
        <f t="shared" ref="I19:I26" si="24">G19*H19</f>
        <v>0</v>
      </c>
      <c r="J19" s="43" t="s">
        <v>4</v>
      </c>
      <c r="K19" s="31">
        <v>0</v>
      </c>
      <c r="L19" s="2"/>
      <c r="M19" s="30">
        <f t="shared" ref="M19:M26" si="25">K19*L19</f>
        <v>0</v>
      </c>
      <c r="N19" s="26" t="s">
        <v>4</v>
      </c>
      <c r="O19" s="31">
        <v>19</v>
      </c>
      <c r="P19" s="2"/>
      <c r="Q19" s="42">
        <f t="shared" ref="Q19:Q26" si="26">O19*P19</f>
        <v>0</v>
      </c>
      <c r="R19" s="43" t="s">
        <v>4</v>
      </c>
      <c r="S19" s="31">
        <v>11</v>
      </c>
      <c r="T19" s="1"/>
      <c r="U19" s="30">
        <f t="shared" ref="U19:U26" si="27">S19*T19</f>
        <v>0</v>
      </c>
      <c r="V19" s="26" t="s">
        <v>4</v>
      </c>
      <c r="W19" s="31">
        <f>SUM(C19+G19+K19)</f>
        <v>26</v>
      </c>
      <c r="X19" s="1"/>
      <c r="Y19" s="30">
        <f t="shared" ref="Y19:Y26" si="28">W19*X19</f>
        <v>0</v>
      </c>
      <c r="Z19" s="32" t="s">
        <v>4</v>
      </c>
      <c r="AA19" s="33">
        <f>ROUND((C19*20+G19*35+K19*60+O19*10+S19*5)*0.05,0)</f>
        <v>42</v>
      </c>
      <c r="AB19" s="1"/>
      <c r="AC19" s="28">
        <f t="shared" ref="AC19:AC26" si="29">AA19*AB19</f>
        <v>0</v>
      </c>
      <c r="AD19" s="34">
        <f t="shared" ref="AD19:AD26" si="30">E19+I19+M19+Q19+Y19+AC19+U19</f>
        <v>0</v>
      </c>
    </row>
    <row r="20" spans="1:30" x14ac:dyDescent="0.25">
      <c r="A20" s="44" t="s">
        <v>29</v>
      </c>
      <c r="B20" s="26" t="s">
        <v>4</v>
      </c>
      <c r="C20" s="31">
        <v>5</v>
      </c>
      <c r="D20" s="2"/>
      <c r="E20" s="42">
        <f t="shared" si="6"/>
        <v>0</v>
      </c>
      <c r="F20" s="43" t="s">
        <v>4</v>
      </c>
      <c r="G20" s="31">
        <v>7</v>
      </c>
      <c r="H20" s="2"/>
      <c r="I20" s="42">
        <f t="shared" si="24"/>
        <v>0</v>
      </c>
      <c r="J20" s="43" t="s">
        <v>4</v>
      </c>
      <c r="K20" s="31">
        <v>1</v>
      </c>
      <c r="L20" s="2"/>
      <c r="M20" s="30">
        <f t="shared" si="25"/>
        <v>0</v>
      </c>
      <c r="N20" s="26" t="s">
        <v>4</v>
      </c>
      <c r="O20" s="31">
        <v>23</v>
      </c>
      <c r="P20" s="2"/>
      <c r="Q20" s="42">
        <f t="shared" si="26"/>
        <v>0</v>
      </c>
      <c r="R20" s="43" t="s">
        <v>4</v>
      </c>
      <c r="S20" s="31">
        <v>12</v>
      </c>
      <c r="T20" s="1"/>
      <c r="U20" s="30">
        <f t="shared" si="27"/>
        <v>0</v>
      </c>
      <c r="V20" s="26" t="s">
        <v>4</v>
      </c>
      <c r="W20" s="31">
        <f t="shared" ref="W20:W26" si="31">SUM(C20+G20+K20)</f>
        <v>13</v>
      </c>
      <c r="X20" s="1"/>
      <c r="Y20" s="30">
        <f t="shared" si="28"/>
        <v>0</v>
      </c>
      <c r="Z20" s="32" t="s">
        <v>4</v>
      </c>
      <c r="AA20" s="33">
        <f t="shared" ref="AA20:AA26" si="32">ROUND((C20*20+G20*35+K20*60+O20*10+S20*5)*0.05,0)</f>
        <v>35</v>
      </c>
      <c r="AB20" s="1"/>
      <c r="AC20" s="28">
        <f t="shared" si="29"/>
        <v>0</v>
      </c>
      <c r="AD20" s="34">
        <f t="shared" si="30"/>
        <v>0</v>
      </c>
    </row>
    <row r="21" spans="1:30" x14ac:dyDescent="0.25">
      <c r="A21" s="35" t="s">
        <v>30</v>
      </c>
      <c r="B21" s="26" t="s">
        <v>4</v>
      </c>
      <c r="C21" s="31">
        <v>24</v>
      </c>
      <c r="D21" s="2"/>
      <c r="E21" s="42">
        <f t="shared" si="6"/>
        <v>0</v>
      </c>
      <c r="F21" s="43" t="s">
        <v>4</v>
      </c>
      <c r="G21" s="31">
        <v>4</v>
      </c>
      <c r="H21" s="2"/>
      <c r="I21" s="42">
        <f t="shared" si="24"/>
        <v>0</v>
      </c>
      <c r="J21" s="43" t="s">
        <v>4</v>
      </c>
      <c r="K21" s="31">
        <v>1</v>
      </c>
      <c r="L21" s="2"/>
      <c r="M21" s="30">
        <f t="shared" si="25"/>
        <v>0</v>
      </c>
      <c r="N21" s="26" t="s">
        <v>4</v>
      </c>
      <c r="O21" s="31">
        <v>41</v>
      </c>
      <c r="P21" s="2"/>
      <c r="Q21" s="42">
        <f t="shared" si="26"/>
        <v>0</v>
      </c>
      <c r="R21" s="43" t="s">
        <v>4</v>
      </c>
      <c r="S21" s="31">
        <v>25</v>
      </c>
      <c r="T21" s="1"/>
      <c r="U21" s="30">
        <f t="shared" si="27"/>
        <v>0</v>
      </c>
      <c r="V21" s="26" t="s">
        <v>4</v>
      </c>
      <c r="W21" s="31">
        <f t="shared" si="31"/>
        <v>29</v>
      </c>
      <c r="X21" s="1"/>
      <c r="Y21" s="30">
        <f t="shared" si="28"/>
        <v>0</v>
      </c>
      <c r="Z21" s="32" t="s">
        <v>4</v>
      </c>
      <c r="AA21" s="33">
        <f t="shared" si="32"/>
        <v>61</v>
      </c>
      <c r="AB21" s="1"/>
      <c r="AC21" s="28">
        <f t="shared" si="29"/>
        <v>0</v>
      </c>
      <c r="AD21" s="34">
        <f t="shared" si="30"/>
        <v>0</v>
      </c>
    </row>
    <row r="22" spans="1:30" x14ac:dyDescent="0.25">
      <c r="A22" s="44" t="s">
        <v>31</v>
      </c>
      <c r="B22" s="26" t="s">
        <v>4</v>
      </c>
      <c r="C22" s="31">
        <v>1</v>
      </c>
      <c r="D22" s="2"/>
      <c r="E22" s="42">
        <f t="shared" si="6"/>
        <v>0</v>
      </c>
      <c r="F22" s="43" t="s">
        <v>4</v>
      </c>
      <c r="G22" s="31">
        <v>0</v>
      </c>
      <c r="H22" s="2"/>
      <c r="I22" s="42">
        <f t="shared" si="24"/>
        <v>0</v>
      </c>
      <c r="J22" s="43" t="s">
        <v>4</v>
      </c>
      <c r="K22" s="31">
        <v>0</v>
      </c>
      <c r="L22" s="2"/>
      <c r="M22" s="30">
        <f t="shared" si="25"/>
        <v>0</v>
      </c>
      <c r="N22" s="26" t="s">
        <v>4</v>
      </c>
      <c r="O22" s="31">
        <v>2</v>
      </c>
      <c r="P22" s="2"/>
      <c r="Q22" s="42">
        <f t="shared" si="26"/>
        <v>0</v>
      </c>
      <c r="R22" s="43" t="s">
        <v>4</v>
      </c>
      <c r="S22" s="31">
        <v>0</v>
      </c>
      <c r="T22" s="2"/>
      <c r="U22" s="30">
        <f t="shared" si="27"/>
        <v>0</v>
      </c>
      <c r="V22" s="26" t="s">
        <v>4</v>
      </c>
      <c r="W22" s="31">
        <f t="shared" si="31"/>
        <v>1</v>
      </c>
      <c r="X22" s="1"/>
      <c r="Y22" s="30">
        <f t="shared" si="28"/>
        <v>0</v>
      </c>
      <c r="Z22" s="32" t="s">
        <v>4</v>
      </c>
      <c r="AA22" s="33">
        <f t="shared" si="32"/>
        <v>2</v>
      </c>
      <c r="AB22" s="1"/>
      <c r="AC22" s="28">
        <f t="shared" si="29"/>
        <v>0</v>
      </c>
      <c r="AD22" s="34">
        <f t="shared" si="30"/>
        <v>0</v>
      </c>
    </row>
    <row r="23" spans="1:30" x14ac:dyDescent="0.25">
      <c r="A23" s="35" t="s">
        <v>32</v>
      </c>
      <c r="B23" s="26" t="s">
        <v>4</v>
      </c>
      <c r="C23" s="31">
        <v>61</v>
      </c>
      <c r="D23" s="2"/>
      <c r="E23" s="42">
        <f t="shared" si="6"/>
        <v>0</v>
      </c>
      <c r="F23" s="43" t="s">
        <v>4</v>
      </c>
      <c r="G23" s="31">
        <v>15</v>
      </c>
      <c r="H23" s="2"/>
      <c r="I23" s="42">
        <f t="shared" si="24"/>
        <v>0</v>
      </c>
      <c r="J23" s="43" t="s">
        <v>4</v>
      </c>
      <c r="K23" s="31">
        <v>1</v>
      </c>
      <c r="L23" s="1"/>
      <c r="M23" s="30">
        <f t="shared" si="25"/>
        <v>0</v>
      </c>
      <c r="N23" s="26" t="s">
        <v>4</v>
      </c>
      <c r="O23" s="31">
        <v>117</v>
      </c>
      <c r="P23" s="2"/>
      <c r="Q23" s="42">
        <f t="shared" si="26"/>
        <v>0</v>
      </c>
      <c r="R23" s="43" t="s">
        <v>4</v>
      </c>
      <c r="S23" s="31">
        <v>37</v>
      </c>
      <c r="T23" s="2"/>
      <c r="U23" s="30">
        <f t="shared" si="27"/>
        <v>0</v>
      </c>
      <c r="V23" s="26" t="s">
        <v>4</v>
      </c>
      <c r="W23" s="31">
        <f t="shared" si="31"/>
        <v>77</v>
      </c>
      <c r="X23" s="1"/>
      <c r="Y23" s="30">
        <f t="shared" si="28"/>
        <v>0</v>
      </c>
      <c r="Z23" s="32" t="s">
        <v>4</v>
      </c>
      <c r="AA23" s="33">
        <f t="shared" si="32"/>
        <v>158</v>
      </c>
      <c r="AB23" s="1"/>
      <c r="AC23" s="28">
        <f t="shared" si="29"/>
        <v>0</v>
      </c>
      <c r="AD23" s="34">
        <f t="shared" si="30"/>
        <v>0</v>
      </c>
    </row>
    <row r="24" spans="1:30" x14ac:dyDescent="0.25">
      <c r="A24" s="35" t="s">
        <v>33</v>
      </c>
      <c r="B24" s="26" t="s">
        <v>4</v>
      </c>
      <c r="C24" s="31">
        <v>1</v>
      </c>
      <c r="D24" s="2"/>
      <c r="E24" s="42">
        <f t="shared" si="6"/>
        <v>0</v>
      </c>
      <c r="F24" s="43" t="s">
        <v>4</v>
      </c>
      <c r="G24" s="31">
        <v>1</v>
      </c>
      <c r="H24" s="2"/>
      <c r="I24" s="42">
        <f t="shared" si="24"/>
        <v>0</v>
      </c>
      <c r="J24" s="43" t="s">
        <v>4</v>
      </c>
      <c r="K24" s="31">
        <v>0</v>
      </c>
      <c r="L24" s="2"/>
      <c r="M24" s="30">
        <f t="shared" si="25"/>
        <v>0</v>
      </c>
      <c r="N24" s="26" t="s">
        <v>4</v>
      </c>
      <c r="O24" s="31">
        <v>9</v>
      </c>
      <c r="P24" s="2"/>
      <c r="Q24" s="42">
        <f t="shared" si="26"/>
        <v>0</v>
      </c>
      <c r="R24" s="43" t="s">
        <v>4</v>
      </c>
      <c r="S24" s="31">
        <v>5</v>
      </c>
      <c r="T24" s="1"/>
      <c r="U24" s="30">
        <f t="shared" si="27"/>
        <v>0</v>
      </c>
      <c r="V24" s="26" t="s">
        <v>4</v>
      </c>
      <c r="W24" s="31">
        <f t="shared" si="31"/>
        <v>2</v>
      </c>
      <c r="X24" s="1"/>
      <c r="Y24" s="30">
        <f t="shared" si="28"/>
        <v>0</v>
      </c>
      <c r="Z24" s="32" t="s">
        <v>4</v>
      </c>
      <c r="AA24" s="33">
        <f t="shared" si="32"/>
        <v>9</v>
      </c>
      <c r="AB24" s="1"/>
      <c r="AC24" s="28">
        <f t="shared" si="29"/>
        <v>0</v>
      </c>
      <c r="AD24" s="34">
        <f t="shared" si="30"/>
        <v>0</v>
      </c>
    </row>
    <row r="25" spans="1:30" x14ac:dyDescent="0.25">
      <c r="A25" s="35" t="s">
        <v>34</v>
      </c>
      <c r="B25" s="26" t="s">
        <v>4</v>
      </c>
      <c r="C25" s="31">
        <v>22</v>
      </c>
      <c r="D25" s="2"/>
      <c r="E25" s="42">
        <f t="shared" si="6"/>
        <v>0</v>
      </c>
      <c r="F25" s="43" t="s">
        <v>4</v>
      </c>
      <c r="G25" s="31">
        <v>36</v>
      </c>
      <c r="H25" s="2"/>
      <c r="I25" s="42">
        <f t="shared" si="24"/>
        <v>0</v>
      </c>
      <c r="J25" s="43" t="s">
        <v>4</v>
      </c>
      <c r="K25" s="31">
        <v>25</v>
      </c>
      <c r="L25" s="2"/>
      <c r="M25" s="30">
        <f t="shared" si="25"/>
        <v>0</v>
      </c>
      <c r="N25" s="26" t="s">
        <v>4</v>
      </c>
      <c r="O25" s="31">
        <v>333</v>
      </c>
      <c r="P25" s="2"/>
      <c r="Q25" s="42">
        <f t="shared" si="26"/>
        <v>0</v>
      </c>
      <c r="R25" s="43" t="s">
        <v>4</v>
      </c>
      <c r="S25" s="31">
        <v>1312</v>
      </c>
      <c r="T25" s="1"/>
      <c r="U25" s="30">
        <f t="shared" si="27"/>
        <v>0</v>
      </c>
      <c r="V25" s="26" t="s">
        <v>4</v>
      </c>
      <c r="W25" s="31">
        <f t="shared" si="31"/>
        <v>83</v>
      </c>
      <c r="X25" s="1"/>
      <c r="Y25" s="30">
        <f t="shared" si="28"/>
        <v>0</v>
      </c>
      <c r="Z25" s="32" t="s">
        <v>4</v>
      </c>
      <c r="AA25" s="33">
        <f t="shared" si="32"/>
        <v>655</v>
      </c>
      <c r="AB25" s="1"/>
      <c r="AC25" s="28">
        <f t="shared" si="29"/>
        <v>0</v>
      </c>
      <c r="AD25" s="34">
        <f t="shared" si="30"/>
        <v>0</v>
      </c>
    </row>
    <row r="26" spans="1:30" x14ac:dyDescent="0.25">
      <c r="A26" s="44" t="s">
        <v>35</v>
      </c>
      <c r="B26" s="26" t="s">
        <v>4</v>
      </c>
      <c r="C26" s="31">
        <v>8</v>
      </c>
      <c r="D26" s="2"/>
      <c r="E26" s="42">
        <f t="shared" si="6"/>
        <v>0</v>
      </c>
      <c r="F26" s="43" t="s">
        <v>4</v>
      </c>
      <c r="G26" s="31">
        <v>2</v>
      </c>
      <c r="H26" s="2"/>
      <c r="I26" s="42">
        <f t="shared" si="24"/>
        <v>0</v>
      </c>
      <c r="J26" s="43" t="s">
        <v>4</v>
      </c>
      <c r="K26" s="31">
        <v>0</v>
      </c>
      <c r="L26" s="2"/>
      <c r="M26" s="30">
        <f t="shared" si="25"/>
        <v>0</v>
      </c>
      <c r="N26" s="26" t="s">
        <v>4</v>
      </c>
      <c r="O26" s="31">
        <v>103</v>
      </c>
      <c r="P26" s="2"/>
      <c r="Q26" s="42">
        <f t="shared" si="26"/>
        <v>0</v>
      </c>
      <c r="R26" s="43" t="s">
        <v>4</v>
      </c>
      <c r="S26" s="31">
        <v>43</v>
      </c>
      <c r="T26" s="1"/>
      <c r="U26" s="30">
        <f t="shared" si="27"/>
        <v>0</v>
      </c>
      <c r="V26" s="26" t="s">
        <v>4</v>
      </c>
      <c r="W26" s="31">
        <f t="shared" si="31"/>
        <v>10</v>
      </c>
      <c r="X26" s="1"/>
      <c r="Y26" s="30">
        <f t="shared" si="28"/>
        <v>0</v>
      </c>
      <c r="Z26" s="32" t="s">
        <v>4</v>
      </c>
      <c r="AA26" s="33">
        <f t="shared" si="32"/>
        <v>74</v>
      </c>
      <c r="AB26" s="1"/>
      <c r="AC26" s="28">
        <f t="shared" si="29"/>
        <v>0</v>
      </c>
      <c r="AD26" s="48">
        <f t="shared" si="30"/>
        <v>0</v>
      </c>
    </row>
    <row r="27" spans="1:30" ht="18.75" x14ac:dyDescent="0.3">
      <c r="AC27" s="45" t="s">
        <v>36</v>
      </c>
      <c r="AD27" s="47">
        <f>SUM(AD4:AD26)</f>
        <v>0</v>
      </c>
    </row>
    <row r="28" spans="1:30" ht="19.5" thickBot="1" x14ac:dyDescent="0.35">
      <c r="AC28" s="45" t="s">
        <v>40</v>
      </c>
      <c r="AD28" s="46">
        <f>AD27*0.22</f>
        <v>0</v>
      </c>
    </row>
    <row r="29" spans="1:30" ht="20.25" thickTop="1" thickBot="1" x14ac:dyDescent="0.35">
      <c r="AC29" s="45" t="s">
        <v>41</v>
      </c>
      <c r="AD29" s="41">
        <f>AD27+AD28</f>
        <v>0</v>
      </c>
    </row>
    <row r="30" spans="1:30" ht="15.75" thickTop="1" x14ac:dyDescent="0.25"/>
  </sheetData>
  <sheetProtection algorithmName="SHA-512" hashValue="+4mtFHYLsGVvbev3nOuXE0fSsGReQbr4zlHgf6Z/wf81kRg+jQig9GbMCGJj64aUVH97dC2ifw8XIMpoJa9Ntg==" saltValue="ZPYy7OcIjfQhnsYYpM6Jbw==" spinCount="100000" sheet="1" objects="1" scenarios="1" selectLockedCells="1"/>
  <mergeCells count="13">
    <mergeCell ref="A1:A3"/>
    <mergeCell ref="B1:M1"/>
    <mergeCell ref="V1:Y1"/>
    <mergeCell ref="N1:U1"/>
    <mergeCell ref="AD1:AD3"/>
    <mergeCell ref="B2:E2"/>
    <mergeCell ref="F2:I2"/>
    <mergeCell ref="J2:M2"/>
    <mergeCell ref="N2:Q2"/>
    <mergeCell ref="R2:U2"/>
    <mergeCell ref="V2:Y2"/>
    <mergeCell ref="Z2:AC2"/>
    <mergeCell ref="Z1:A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PRELC Boštjan</cp:lastModifiedBy>
  <cp:lastPrinted>2018-02-21T12:24:14Z</cp:lastPrinted>
  <dcterms:created xsi:type="dcterms:W3CDTF">2018-02-21T09:18:27Z</dcterms:created>
  <dcterms:modified xsi:type="dcterms:W3CDTF">2021-10-13T11:47:11Z</dcterms:modified>
</cp:coreProperties>
</file>